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" ContentType="application/vnd.visio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zt\Documents\power_apps\projects\Driver thermal power calculator\Production IsoDriver Thermal Power Calculators for Customers\"/>
    </mc:Choice>
  </mc:AlternateContent>
  <xr:revisionPtr revIDLastSave="0" documentId="13_ncr:1_{A38F933B-D842-4E41-8CC5-48306724B411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Disclaimer" sheetId="18" r:id="rId1"/>
    <sheet name="Si823Hx Thermal Calculator Dual" sheetId="16" r:id="rId2"/>
    <sheet name="Si823H9 Thermal Calculator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7" l="1"/>
  <c r="E17" i="17"/>
  <c r="F17" i="16"/>
  <c r="F19" i="16"/>
  <c r="E16" i="17" l="1"/>
  <c r="E10" i="17"/>
  <c r="F16" i="16"/>
  <c r="F10" i="16"/>
  <c r="E20" i="17" l="1"/>
  <c r="E21" i="17" s="1"/>
  <c r="F20" i="16"/>
  <c r="F21" i="16" s="1"/>
</calcChain>
</file>

<file path=xl/sharedStrings.xml><?xml version="1.0" encoding="utf-8"?>
<sst xmlns="http://schemas.openxmlformats.org/spreadsheetml/2006/main" count="112" uniqueCount="71">
  <si>
    <t>(W)</t>
  </si>
  <si>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</si>
  <si>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</si>
  <si>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</si>
  <si>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</si>
  <si>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</si>
  <si>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</si>
  <si>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</si>
  <si>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</si>
  <si>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</si>
  <si>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</si>
  <si>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</si>
  <si>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</si>
  <si>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</si>
  <si>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</si>
  <si>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 xml:space="preserve">GATE SERIES RESISTOR (Rg) </t>
  </si>
  <si>
    <t>IDD1</t>
  </si>
  <si>
    <t>VDD2</t>
  </si>
  <si>
    <t>IDD2</t>
  </si>
  <si>
    <t>SWITCHING FREQUENCY</t>
  </si>
  <si>
    <t>INPUT QUIESCENT POWER</t>
  </si>
  <si>
    <t>DRIVER QUIESCENT POWER</t>
  </si>
  <si>
    <t>DRIVER SWITCHING POWER</t>
  </si>
  <si>
    <t>TOTAL</t>
  </si>
  <si>
    <t>FET TOTAL GATE CHARGE</t>
  </si>
  <si>
    <t>VDD1 (2.5V to 5.5V)</t>
  </si>
  <si>
    <t>FET TOTAL GATE CHARGE (each output)</t>
  </si>
  <si>
    <t>IDD2 (each output)</t>
  </si>
  <si>
    <t>TOTAL POWER DISSIPATED in PACKAGE:</t>
  </si>
  <si>
    <t>POWER DISSIPATED in Rg:</t>
  </si>
  <si>
    <t>GATE SERIES RESISTOR (Rg)(each output)</t>
  </si>
  <si>
    <t>POWER DISSIPATED in Rg (each resistor):</t>
  </si>
  <si>
    <t>Si823Hx Input Power Calculator</t>
  </si>
  <si>
    <t>VDD1 (2.7V to 5.5V)</t>
  </si>
  <si>
    <t>Si823Hx Driver Power Calculator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</si>
  <si>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</si>
  <si>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</si>
  <si>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</si>
  <si>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</si>
  <si>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</si>
  <si>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</si>
  <si>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</si>
  <si>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</si>
  <si>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</si>
  <si>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</si>
  <si>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</si>
  <si>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</si>
  <si>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</si>
  <si>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</si>
  <si>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</si>
  <si>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</si>
  <si>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</si>
  <si>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</si>
  <si>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</si>
  <si>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</si>
  <si>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</si>
  <si>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</si>
  <si>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</si>
  <si>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</si>
  <si>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</si>
  <si>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</si>
  <si>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</si>
  <si>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</si>
  <si>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</si>
  <si>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</si>
  <si>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</si>
  <si>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</si>
  <si>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</si>
  <si>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Si823H9 Input Power Calculator</t>
  </si>
  <si>
    <t>Si823H9 Driver Power Calculator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</si>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</sst>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6" xfId="0" applyBorder="1" applyProtection="1">
      <protection locked="0"/>
    </xf>
    <xf numFmtId="0" fontId="0" fillId="0" borderId="0" xfId="0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7" xfId="0" applyFont="1" applyBorder="1" applyAlignment="1">
      <alignment horizontal="right"/>
    </xf>
    <xf numFmtId="1" fontId="2" fillId="0" borderId="18" xfId="0" applyNumberFormat="1" applyFont="1" applyBorder="1" applyAlignment="1" applyProtection="1">
      <alignment horizontal="center"/>
      <protection locked="0"/>
    </xf>
    <xf numFmtId="0" fontId="1" fillId="3" borderId="20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1" fillId="3" borderId="2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</xdr:row>
          <xdr:rowOff>7620</xdr:rowOff>
        </xdr:from>
        <xdr:to>
          <xdr:col>14</xdr:col>
          <xdr:colOff>419100</xdr:colOff>
          <xdr:row>10</xdr:row>
          <xdr:rowOff>68580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Visio_2003-2010_Drawing.vsd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workbookViewId="0"/>
  </sheetViews>
  <sheetFormatPr defaultRowHeight="14.4" x14ac:dyDescent="0.3"/>
  <sheetData>
    <row r="1" spans="1:3" x14ac:dyDescent="0.3">
      <c r="A1" t="s">
        <v>70</v>
      </c>
      <c r="B1">
        <v>0.1</v>
      </c>
      <c r="C1">
        <v>2022</v>
      </c>
    </row>
    <row r="3" spans="1:3" x14ac:dyDescent="0.3">
      <c r="A3" s="31" t="s">
        <v>44</v>
      </c>
    </row>
    <row r="4" spans="1:3" x14ac:dyDescent="0.3">
      <c r="A4" s="31" t="s">
        <v>35</v>
      </c>
    </row>
    <row r="5" spans="1:3" x14ac:dyDescent="0.3">
      <c r="A5" s="31" t="s">
        <v>45</v>
      </c>
    </row>
    <row r="6" spans="1:3" x14ac:dyDescent="0.3">
      <c r="A6" s="31" t="s">
        <v>46</v>
      </c>
    </row>
    <row r="7" spans="1:3" x14ac:dyDescent="0.3">
      <c r="A7" s="31"/>
    </row>
    <row r="8" spans="1:3" x14ac:dyDescent="0.3">
      <c r="A8" s="31" t="s">
        <v>47</v>
      </c>
    </row>
    <row r="9" spans="1:3" x14ac:dyDescent="0.3">
      <c r="A9" s="31" t="s">
        <v>48</v>
      </c>
    </row>
    <row r="10" spans="1:3" x14ac:dyDescent="0.3">
      <c r="A10" s="32" t="s">
        <v>49</v>
      </c>
    </row>
    <row r="11" spans="1:3" x14ac:dyDescent="0.3">
      <c r="A11" s="32"/>
    </row>
    <row r="12" spans="1:3" x14ac:dyDescent="0.3">
      <c r="A12" s="32" t="s">
        <v>50</v>
      </c>
    </row>
    <row r="13" spans="1:3" x14ac:dyDescent="0.3">
      <c r="A13" s="31" t="s">
        <v>36</v>
      </c>
    </row>
    <row r="14" spans="1:3" x14ac:dyDescent="0.3">
      <c r="A14" s="31" t="s">
        <v>51</v>
      </c>
    </row>
    <row r="15" spans="1:3" x14ac:dyDescent="0.3">
      <c r="A15" s="31" t="s">
        <v>52</v>
      </c>
    </row>
    <row r="16" spans="1:3" x14ac:dyDescent="0.3">
      <c r="A16" s="31" t="s">
        <v>53</v>
      </c>
    </row>
    <row r="17" spans="1:1" x14ac:dyDescent="0.3">
      <c r="A17" s="31" t="s">
        <v>54</v>
      </c>
    </row>
    <row r="18" spans="1:1" x14ac:dyDescent="0.3">
      <c r="A18" s="31"/>
    </row>
    <row r="19" spans="1:1" x14ac:dyDescent="0.3">
      <c r="A19" s="31" t="s">
        <v>55</v>
      </c>
    </row>
    <row r="20" spans="1:1" x14ac:dyDescent="0.3">
      <c r="A20" s="31" t="s">
        <v>42</v>
      </c>
    </row>
    <row r="21" spans="1:1" x14ac:dyDescent="0.3">
      <c r="A21" s="31" t="s">
        <v>56</v>
      </c>
    </row>
    <row r="22" spans="1:1" x14ac:dyDescent="0.3">
      <c r="A22" s="31" t="s">
        <v>43</v>
      </c>
    </row>
    <row r="23" spans="1:1" x14ac:dyDescent="0.3">
      <c r="A23" s="31" t="s">
        <v>57</v>
      </c>
    </row>
    <row r="25" spans="1:1" x14ac:dyDescent="0.3">
      <c r="A25" s="31" t="s">
        <v>58</v>
      </c>
    </row>
    <row r="26" spans="1:1" x14ac:dyDescent="0.3">
      <c r="A26" s="31" t="s">
        <v>59</v>
      </c>
    </row>
    <row r="27" spans="1:1" x14ac:dyDescent="0.3">
      <c r="A27" s="31" t="s">
        <v>60</v>
      </c>
    </row>
    <row r="28" spans="1:1" x14ac:dyDescent="0.3">
      <c r="A28" s="31" t="s">
        <v>61</v>
      </c>
    </row>
    <row r="29" spans="1:1" x14ac:dyDescent="0.3">
      <c r="A29" s="31" t="s">
        <v>37</v>
      </c>
    </row>
    <row r="30" spans="1:1" x14ac:dyDescent="0.3">
      <c r="A30" s="31" t="s">
        <v>38</v>
      </c>
    </row>
    <row r="31" spans="1:1" x14ac:dyDescent="0.3">
      <c r="A31" s="31" t="s">
        <v>62</v>
      </c>
    </row>
    <row r="32" spans="1:1" x14ac:dyDescent="0.3">
      <c r="A32" s="31" t="s">
        <v>63</v>
      </c>
    </row>
    <row r="33" spans="1:1" x14ac:dyDescent="0.3">
      <c r="A33" s="31" t="s">
        <v>39</v>
      </c>
    </row>
    <row r="34" spans="1:1" x14ac:dyDescent="0.3">
      <c r="A34" s="31" t="s">
        <v>40</v>
      </c>
    </row>
    <row r="35" spans="1:1" x14ac:dyDescent="0.3">
      <c r="A35" s="31" t="s">
        <v>64</v>
      </c>
    </row>
    <row r="36" spans="1:1" x14ac:dyDescent="0.3">
      <c r="A36" s="31" t="s">
        <v>65</v>
      </c>
    </row>
    <row r="37" spans="1:1" x14ac:dyDescent="0.3">
      <c r="A37" s="31" t="s">
        <v>41</v>
      </c>
    </row>
    <row r="38" spans="1:1" x14ac:dyDescent="0.3">
      <c r="A38" s="31" t="s">
        <v>66</v>
      </c>
    </row>
    <row r="39" spans="1:1" x14ac:dyDescent="0.3">
      <c r="A39" s="31"/>
    </row>
    <row r="40" spans="1:1" x14ac:dyDescent="0.3">
      <c r="A40" s="31" t="s">
        <v>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3B3F-A97E-4734-81EA-9B94224F56BB}">
  <dimension ref="D1:G25"/>
  <sheetViews>
    <sheetView topLeftCell="C1" workbookViewId="0">
      <selection activeCell="F17" sqref="F17"/>
    </sheetView>
  </sheetViews>
  <sheetFormatPr defaultRowHeight="14.4" x14ac:dyDescent="0.3"/>
  <cols>
    <col min="5" max="5" width="40.6640625" customWidth="1"/>
    <col min="6" max="6" width="14.6640625" customWidth="1"/>
    <col min="7" max="7" width="7.44140625" customWidth="1"/>
  </cols>
  <sheetData>
    <row r="1" spans="4:7" ht="15" thickBot="1" x14ac:dyDescent="0.35"/>
    <row r="2" spans="4:7" ht="18" x14ac:dyDescent="0.35">
      <c r="E2" s="33" t="s">
        <v>14</v>
      </c>
      <c r="F2" s="34"/>
      <c r="G2" s="35"/>
    </row>
    <row r="3" spans="4:7" ht="18.600000000000001" thickBot="1" x14ac:dyDescent="0.35">
      <c r="E3" s="21" t="s">
        <v>1</v>
      </c>
      <c r="F3" s="22" t="s">
        <v>2</v>
      </c>
      <c r="G3" s="23" t="s">
        <v>3</v>
      </c>
    </row>
    <row r="4" spans="4:7" ht="18.600000000000001" thickBot="1" x14ac:dyDescent="0.4">
      <c r="E4" s="36" t="s">
        <v>32</v>
      </c>
      <c r="F4" s="37"/>
      <c r="G4" s="38"/>
    </row>
    <row r="5" spans="4:7" ht="14.25" customHeight="1" x14ac:dyDescent="0.3">
      <c r="E5" s="3" t="s">
        <v>4</v>
      </c>
      <c r="F5" s="1">
        <v>25</v>
      </c>
      <c r="G5" s="14" t="s">
        <v>9</v>
      </c>
    </row>
    <row r="6" spans="4:7" x14ac:dyDescent="0.3">
      <c r="D6" s="6"/>
      <c r="E6" s="4" t="s">
        <v>33</v>
      </c>
      <c r="F6" s="7">
        <v>5</v>
      </c>
      <c r="G6" s="15" t="s">
        <v>11</v>
      </c>
    </row>
    <row r="7" spans="4:7" x14ac:dyDescent="0.3">
      <c r="D7" s="6"/>
      <c r="E7" s="4" t="s">
        <v>16</v>
      </c>
      <c r="F7" s="7">
        <v>5.3</v>
      </c>
      <c r="G7" s="15" t="s">
        <v>12</v>
      </c>
    </row>
    <row r="8" spans="4:7" x14ac:dyDescent="0.3">
      <c r="D8" s="6"/>
      <c r="E8" s="4" t="s">
        <v>19</v>
      </c>
      <c r="F8" s="29">
        <v>350</v>
      </c>
      <c r="G8" s="15" t="s">
        <v>13</v>
      </c>
    </row>
    <row r="9" spans="4:7" ht="15" thickBot="1" x14ac:dyDescent="0.35">
      <c r="D9" s="6"/>
      <c r="E9" s="8" t="s">
        <v>5</v>
      </c>
      <c r="F9" s="9">
        <v>59</v>
      </c>
      <c r="G9" s="16" t="s">
        <v>8</v>
      </c>
    </row>
    <row r="10" spans="4:7" ht="15" thickBot="1" x14ac:dyDescent="0.35">
      <c r="D10" s="6"/>
      <c r="E10" s="10" t="s">
        <v>20</v>
      </c>
      <c r="F10" s="26">
        <f>(F6*F7*0.001)</f>
        <v>2.6499999999999999E-2</v>
      </c>
      <c r="G10" s="17" t="s">
        <v>7</v>
      </c>
    </row>
    <row r="11" spans="4:7" ht="18.600000000000001" thickBot="1" x14ac:dyDescent="0.4">
      <c r="D11" s="6"/>
      <c r="E11" s="36" t="s">
        <v>34</v>
      </c>
      <c r="F11" s="37"/>
      <c r="G11" s="38"/>
    </row>
    <row r="12" spans="4:7" x14ac:dyDescent="0.3">
      <c r="D12" s="6"/>
      <c r="E12" s="3" t="s">
        <v>30</v>
      </c>
      <c r="F12" s="1">
        <v>0</v>
      </c>
      <c r="G12" s="25" t="s">
        <v>7</v>
      </c>
    </row>
    <row r="13" spans="4:7" x14ac:dyDescent="0.3">
      <c r="D13" s="6"/>
      <c r="E13" s="4" t="s">
        <v>26</v>
      </c>
      <c r="F13" s="7">
        <v>25</v>
      </c>
      <c r="G13" s="15" t="s">
        <v>10</v>
      </c>
    </row>
    <row r="14" spans="4:7" x14ac:dyDescent="0.3">
      <c r="D14" s="6"/>
      <c r="E14" s="4" t="s">
        <v>17</v>
      </c>
      <c r="F14" s="2">
        <v>12</v>
      </c>
      <c r="G14" s="15" t="s">
        <v>11</v>
      </c>
    </row>
    <row r="15" spans="4:7" ht="15" thickBot="1" x14ac:dyDescent="0.35">
      <c r="D15" s="6"/>
      <c r="E15" s="4" t="s">
        <v>27</v>
      </c>
      <c r="F15" s="2">
        <v>9</v>
      </c>
      <c r="G15" s="15" t="s">
        <v>12</v>
      </c>
    </row>
    <row r="16" spans="4:7" x14ac:dyDescent="0.3">
      <c r="D16" s="6"/>
      <c r="E16" s="10" t="s">
        <v>21</v>
      </c>
      <c r="F16" s="26">
        <f>2*(F15*F14*0.001)</f>
        <v>0.216</v>
      </c>
      <c r="G16" s="17" t="s">
        <v>7</v>
      </c>
    </row>
    <row r="17" spans="4:7" ht="15.75" customHeight="1" x14ac:dyDescent="0.3">
      <c r="D17" s="6"/>
      <c r="E17" s="11" t="s">
        <v>22</v>
      </c>
      <c r="F17" s="27">
        <f>(F8*1000)*F13*0.000000001*F14*(4.2/(4.2+F12))+(F8*1000)*F13*0.000000001*F14*(1/(1+F12))+2*(F8*1000*270*0.000000000001*F14*F14)</f>
        <v>0.23721600000000001</v>
      </c>
      <c r="G17" s="18" t="s">
        <v>7</v>
      </c>
    </row>
    <row r="18" spans="4:7" ht="14.25" customHeight="1" thickBot="1" x14ac:dyDescent="0.35">
      <c r="E18" s="21" t="s">
        <v>23</v>
      </c>
      <c r="F18" s="22" t="s">
        <v>2</v>
      </c>
      <c r="G18" s="23" t="s">
        <v>3</v>
      </c>
    </row>
    <row r="19" spans="4:7" ht="15" thickBot="1" x14ac:dyDescent="0.35">
      <c r="D19" s="6"/>
      <c r="E19" s="12" t="s">
        <v>31</v>
      </c>
      <c r="F19" s="28">
        <f>0.5*((F8*1000)*F13*0.000000001*F14*(F12/(4.2+F12))+(F8*1000)*F13*0.000000001*F14*(F12/(1+F12)))</f>
        <v>0</v>
      </c>
      <c r="G19" s="19" t="s">
        <v>7</v>
      </c>
    </row>
    <row r="20" spans="4:7" x14ac:dyDescent="0.3">
      <c r="D20" s="6"/>
      <c r="E20" s="12" t="s">
        <v>28</v>
      </c>
      <c r="F20" s="28">
        <f>F17+F16+F10</f>
        <v>0.47971600000000003</v>
      </c>
      <c r="G20" s="19" t="s">
        <v>7</v>
      </c>
    </row>
    <row r="21" spans="4:7" ht="15" thickBot="1" x14ac:dyDescent="0.35">
      <c r="D21" s="6"/>
      <c r="E21" s="13" t="s">
        <v>6</v>
      </c>
      <c r="F21" s="24">
        <f>F5+F20*F9</f>
        <v>53.303244000000007</v>
      </c>
      <c r="G21" s="20" t="s">
        <v>9</v>
      </c>
    </row>
    <row r="22" spans="4:7" x14ac:dyDescent="0.3">
      <c r="D22" s="6"/>
    </row>
    <row r="23" spans="4:7" x14ac:dyDescent="0.3">
      <c r="D23" s="6"/>
    </row>
    <row r="24" spans="4:7" x14ac:dyDescent="0.3">
      <c r="D24" s="6"/>
    </row>
    <row r="25" spans="4:7" x14ac:dyDescent="0.3">
      <c r="D25" s="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15361" r:id="rId4">
          <objectPr defaultSize="0" r:id="rId5">
            <anchor moveWithCells="1">
              <from>
                <xdr:col>8</xdr:col>
                <xdr:colOff>7620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1536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EF15-14F8-4E19-94FD-C9AB2874EBCF}">
  <dimension ref="D1:J323"/>
  <sheetViews>
    <sheetView tabSelected="1" workbookViewId="0">
      <selection activeCell="E20" sqref="E20"/>
    </sheetView>
  </sheetViews>
  <sheetFormatPr defaultRowHeight="14.4" x14ac:dyDescent="0.3"/>
  <cols>
    <col min="4" max="4" width="40.6640625" customWidth="1"/>
    <col min="5" max="5" width="14.6640625" bestFit="1" customWidth="1"/>
    <col min="6" max="6" width="7.44140625" customWidth="1"/>
    <col min="9" max="10" width="9.109375" customWidth="1"/>
  </cols>
  <sheetData>
    <row r="1" spans="4:10" ht="15" thickBot="1" x14ac:dyDescent="0.35"/>
    <row r="2" spans="4:10" ht="18" x14ac:dyDescent="0.35">
      <c r="D2" s="33" t="s">
        <v>14</v>
      </c>
      <c r="E2" s="34"/>
      <c r="F2" s="35"/>
    </row>
    <row r="3" spans="4:10" ht="18.600000000000001" thickBot="1" x14ac:dyDescent="0.35">
      <c r="D3" s="21" t="s">
        <v>1</v>
      </c>
      <c r="E3" s="22" t="s">
        <v>2</v>
      </c>
      <c r="F3" s="23" t="s">
        <v>3</v>
      </c>
    </row>
    <row r="4" spans="4:10" ht="18.600000000000001" thickBot="1" x14ac:dyDescent="0.4">
      <c r="D4" s="36" t="s">
        <v>68</v>
      </c>
      <c r="E4" s="37"/>
      <c r="F4" s="38"/>
    </row>
    <row r="5" spans="4:10" x14ac:dyDescent="0.3">
      <c r="D5" s="3" t="s">
        <v>4</v>
      </c>
      <c r="E5" s="1">
        <v>25</v>
      </c>
      <c r="F5" s="14" t="s">
        <v>9</v>
      </c>
      <c r="G5" s="5"/>
      <c r="H5" s="6"/>
      <c r="I5" s="6"/>
      <c r="J5" s="6"/>
    </row>
    <row r="6" spans="4:10" x14ac:dyDescent="0.3">
      <c r="D6" s="4" t="s">
        <v>25</v>
      </c>
      <c r="E6" s="7">
        <v>5</v>
      </c>
      <c r="F6" s="15" t="s">
        <v>11</v>
      </c>
      <c r="G6" s="5"/>
      <c r="H6" s="6"/>
      <c r="I6" s="6"/>
      <c r="J6" s="6"/>
    </row>
    <row r="7" spans="4:10" x14ac:dyDescent="0.3">
      <c r="D7" s="4" t="s">
        <v>16</v>
      </c>
      <c r="E7" s="7">
        <v>5.3</v>
      </c>
      <c r="F7" s="15" t="s">
        <v>12</v>
      </c>
      <c r="G7" s="5"/>
      <c r="H7" s="6"/>
      <c r="I7" s="6"/>
      <c r="J7" s="6"/>
    </row>
    <row r="8" spans="4:10" x14ac:dyDescent="0.3">
      <c r="D8" s="4" t="s">
        <v>19</v>
      </c>
      <c r="E8" s="29">
        <v>350</v>
      </c>
      <c r="F8" s="15" t="s">
        <v>13</v>
      </c>
      <c r="G8" s="5"/>
      <c r="H8" s="6"/>
      <c r="I8" s="6"/>
      <c r="J8" s="6"/>
    </row>
    <row r="9" spans="4:10" ht="15" thickBot="1" x14ac:dyDescent="0.35">
      <c r="D9" s="8" t="s">
        <v>5</v>
      </c>
      <c r="E9" s="9">
        <v>110</v>
      </c>
      <c r="F9" s="16" t="s">
        <v>8</v>
      </c>
      <c r="G9" s="5"/>
      <c r="H9" s="6"/>
      <c r="I9" s="6"/>
      <c r="J9" s="6"/>
    </row>
    <row r="10" spans="4:10" ht="15" thickBot="1" x14ac:dyDescent="0.35">
      <c r="D10" s="10" t="s">
        <v>20</v>
      </c>
      <c r="E10" s="26">
        <f>(E6*E7*0.001)</f>
        <v>2.6499999999999999E-2</v>
      </c>
      <c r="F10" s="17" t="s">
        <v>7</v>
      </c>
      <c r="G10" s="5"/>
      <c r="H10" s="6"/>
      <c r="I10" s="6"/>
      <c r="J10" s="6"/>
    </row>
    <row r="11" spans="4:10" ht="18.600000000000001" thickBot="1" x14ac:dyDescent="0.4">
      <c r="D11" s="36" t="s">
        <v>69</v>
      </c>
      <c r="E11" s="37"/>
      <c r="F11" s="38"/>
      <c r="G11" s="5"/>
      <c r="H11" s="6"/>
      <c r="I11" s="6"/>
      <c r="J11" s="6"/>
    </row>
    <row r="12" spans="4:10" x14ac:dyDescent="0.3">
      <c r="D12" s="3" t="s">
        <v>15</v>
      </c>
      <c r="E12" s="1">
        <v>0</v>
      </c>
      <c r="F12" s="25" t="s">
        <v>7</v>
      </c>
      <c r="G12" s="5"/>
      <c r="H12" s="6"/>
      <c r="I12" s="6"/>
      <c r="J12" s="6"/>
    </row>
    <row r="13" spans="4:10" x14ac:dyDescent="0.3">
      <c r="D13" s="4" t="s">
        <v>24</v>
      </c>
      <c r="E13" s="7">
        <v>25</v>
      </c>
      <c r="F13" s="15" t="s">
        <v>10</v>
      </c>
      <c r="G13" s="5"/>
      <c r="H13" s="6"/>
      <c r="I13" s="6"/>
      <c r="J13" s="6"/>
    </row>
    <row r="14" spans="4:10" x14ac:dyDescent="0.3">
      <c r="D14" s="4" t="s">
        <v>17</v>
      </c>
      <c r="E14" s="2">
        <v>12</v>
      </c>
      <c r="F14" s="15" t="s">
        <v>11</v>
      </c>
      <c r="G14" s="5"/>
      <c r="H14" s="6"/>
      <c r="I14" s="6"/>
      <c r="J14" s="6"/>
    </row>
    <row r="15" spans="4:10" ht="15" thickBot="1" x14ac:dyDescent="0.35">
      <c r="D15" s="4" t="s">
        <v>18</v>
      </c>
      <c r="E15" s="2">
        <v>2.8</v>
      </c>
      <c r="F15" s="15" t="s">
        <v>12</v>
      </c>
      <c r="G15" s="6"/>
      <c r="H15" s="6"/>
      <c r="I15" s="6"/>
      <c r="J15" s="6"/>
    </row>
    <row r="16" spans="4:10" x14ac:dyDescent="0.3">
      <c r="D16" s="10" t="s">
        <v>21</v>
      </c>
      <c r="E16" s="26">
        <f>(E15*E14*0.001)</f>
        <v>3.3599999999999998E-2</v>
      </c>
      <c r="F16" s="17" t="s">
        <v>7</v>
      </c>
      <c r="G16" s="6"/>
      <c r="H16" s="6"/>
      <c r="I16" s="6"/>
      <c r="J16" s="6"/>
    </row>
    <row r="17" spans="4:10" x14ac:dyDescent="0.3">
      <c r="D17" s="11" t="s">
        <v>22</v>
      </c>
      <c r="E17" s="27">
        <f>0.5*(E8*1000)*E13*0.000000001*E14*(4.2/(4.2+E12))+0.5*(E8*1000)*E13*0.000000001*E14*(1/(1+E12))+(E8*1000*270*0.000000000001*E14*E14)</f>
        <v>0.11860800000000001</v>
      </c>
      <c r="F17" s="18" t="s">
        <v>7</v>
      </c>
      <c r="G17" s="6"/>
      <c r="H17" s="6"/>
      <c r="I17" s="6"/>
      <c r="J17" s="6"/>
    </row>
    <row r="18" spans="4:10" ht="18.600000000000001" thickBot="1" x14ac:dyDescent="0.35">
      <c r="D18" s="21" t="s">
        <v>23</v>
      </c>
      <c r="E18" s="22" t="s">
        <v>2</v>
      </c>
      <c r="F18" s="23" t="s">
        <v>3</v>
      </c>
    </row>
    <row r="19" spans="4:10" ht="15" thickBot="1" x14ac:dyDescent="0.35">
      <c r="D19" s="12" t="s">
        <v>29</v>
      </c>
      <c r="E19" s="28">
        <f>0.5*(E8*1000)*E13*0.000000001*E14*(E12/(4.2+E12))+0.5*(E8*1000)*E13*0.000000001*E14*(E12/(1+E12))</f>
        <v>0</v>
      </c>
      <c r="F19" s="19" t="s">
        <v>0</v>
      </c>
    </row>
    <row r="20" spans="4:10" x14ac:dyDescent="0.3">
      <c r="D20" s="12" t="s">
        <v>28</v>
      </c>
      <c r="E20" s="28">
        <f>E17+E16+E10</f>
        <v>0.17870800000000001</v>
      </c>
      <c r="F20" s="19" t="s">
        <v>0</v>
      </c>
    </row>
    <row r="21" spans="4:10" ht="15" thickBot="1" x14ac:dyDescent="0.35">
      <c r="D21" s="13" t="s">
        <v>6</v>
      </c>
      <c r="E21" s="24">
        <f>E5+E20*E9</f>
        <v>44.657880000000006</v>
      </c>
      <c r="F21" s="20" t="s">
        <v>9</v>
      </c>
    </row>
    <row r="22" spans="4:10" x14ac:dyDescent="0.3">
      <c r="G22" s="30"/>
      <c r="H22" s="30"/>
    </row>
    <row r="23" spans="4:10" x14ac:dyDescent="0.3">
      <c r="G23" s="30"/>
      <c r="H23" s="30"/>
    </row>
    <row r="24" spans="4:10" x14ac:dyDescent="0.3">
      <c r="G24" s="30"/>
      <c r="H24" s="30"/>
    </row>
    <row r="25" spans="4:10" x14ac:dyDescent="0.3">
      <c r="G25" s="30"/>
      <c r="H25" s="30"/>
    </row>
    <row r="26" spans="4:10" x14ac:dyDescent="0.3">
      <c r="G26" s="30"/>
      <c r="H26" s="30"/>
    </row>
    <row r="27" spans="4:10" x14ac:dyDescent="0.3">
      <c r="G27" s="30"/>
      <c r="H27" s="30"/>
    </row>
    <row r="28" spans="4:10" x14ac:dyDescent="0.3">
      <c r="G28" s="30"/>
      <c r="H28" s="30"/>
    </row>
    <row r="29" spans="4:10" x14ac:dyDescent="0.3">
      <c r="G29" s="30"/>
      <c r="H29" s="30"/>
    </row>
    <row r="30" spans="4:10" x14ac:dyDescent="0.3">
      <c r="G30" s="30"/>
      <c r="H30" s="30"/>
    </row>
    <row r="31" spans="4:10" x14ac:dyDescent="0.3">
      <c r="G31" s="30"/>
      <c r="H31" s="30"/>
    </row>
    <row r="32" spans="4:10" x14ac:dyDescent="0.3">
      <c r="G32" s="30"/>
      <c r="H32" s="30"/>
    </row>
    <row r="33" spans="7:8" x14ac:dyDescent="0.3">
      <c r="G33" s="30"/>
      <c r="H33" s="30"/>
    </row>
    <row r="34" spans="7:8" x14ac:dyDescent="0.3">
      <c r="G34" s="30"/>
      <c r="H34" s="30"/>
    </row>
    <row r="35" spans="7:8" x14ac:dyDescent="0.3">
      <c r="G35" s="30"/>
      <c r="H35" s="30"/>
    </row>
    <row r="36" spans="7:8" x14ac:dyDescent="0.3">
      <c r="G36" s="30"/>
      <c r="H36" s="30"/>
    </row>
    <row r="37" spans="7:8" x14ac:dyDescent="0.3">
      <c r="G37" s="30"/>
      <c r="H37" s="30"/>
    </row>
    <row r="38" spans="7:8" x14ac:dyDescent="0.3">
      <c r="G38" s="30"/>
      <c r="H38" s="30"/>
    </row>
    <row r="39" spans="7:8" x14ac:dyDescent="0.3">
      <c r="G39" s="30"/>
      <c r="H39" s="30"/>
    </row>
    <row r="40" spans="7:8" x14ac:dyDescent="0.3">
      <c r="G40" s="30"/>
      <c r="H40" s="30"/>
    </row>
    <row r="41" spans="7:8" x14ac:dyDescent="0.3">
      <c r="G41" s="30"/>
      <c r="H41" s="30"/>
    </row>
    <row r="42" spans="7:8" x14ac:dyDescent="0.3">
      <c r="G42" s="30"/>
      <c r="H42" s="30"/>
    </row>
    <row r="43" spans="7:8" x14ac:dyDescent="0.3">
      <c r="G43" s="30"/>
      <c r="H43" s="30"/>
    </row>
    <row r="44" spans="7:8" x14ac:dyDescent="0.3">
      <c r="G44" s="30"/>
      <c r="H44" s="30"/>
    </row>
    <row r="45" spans="7:8" x14ac:dyDescent="0.3">
      <c r="G45" s="30"/>
      <c r="H45" s="30"/>
    </row>
    <row r="46" spans="7:8" x14ac:dyDescent="0.3">
      <c r="G46" s="30"/>
      <c r="H46" s="30"/>
    </row>
    <row r="47" spans="7:8" x14ac:dyDescent="0.3">
      <c r="G47" s="30"/>
      <c r="H47" s="30"/>
    </row>
    <row r="48" spans="7:8" x14ac:dyDescent="0.3">
      <c r="G48" s="30"/>
      <c r="H48" s="30"/>
    </row>
    <row r="49" spans="7:8" x14ac:dyDescent="0.3">
      <c r="G49" s="30"/>
      <c r="H49" s="30"/>
    </row>
    <row r="50" spans="7:8" x14ac:dyDescent="0.3">
      <c r="G50" s="30"/>
      <c r="H50" s="30"/>
    </row>
    <row r="51" spans="7:8" x14ac:dyDescent="0.3">
      <c r="G51" s="30"/>
      <c r="H51" s="30"/>
    </row>
    <row r="52" spans="7:8" x14ac:dyDescent="0.3">
      <c r="G52" s="30"/>
      <c r="H52" s="30"/>
    </row>
    <row r="53" spans="7:8" x14ac:dyDescent="0.3">
      <c r="G53" s="30"/>
      <c r="H53" s="30"/>
    </row>
    <row r="54" spans="7:8" x14ac:dyDescent="0.3">
      <c r="G54" s="30"/>
      <c r="H54" s="30"/>
    </row>
    <row r="55" spans="7:8" x14ac:dyDescent="0.3">
      <c r="G55" s="30"/>
      <c r="H55" s="30"/>
    </row>
    <row r="56" spans="7:8" x14ac:dyDescent="0.3">
      <c r="G56" s="30"/>
      <c r="H56" s="30"/>
    </row>
    <row r="57" spans="7:8" x14ac:dyDescent="0.3">
      <c r="G57" s="30"/>
      <c r="H57" s="30"/>
    </row>
    <row r="58" spans="7:8" x14ac:dyDescent="0.3">
      <c r="G58" s="30"/>
      <c r="H58" s="30"/>
    </row>
    <row r="59" spans="7:8" x14ac:dyDescent="0.3">
      <c r="G59" s="30"/>
      <c r="H59" s="30"/>
    </row>
    <row r="60" spans="7:8" x14ac:dyDescent="0.3">
      <c r="G60" s="30"/>
      <c r="H60" s="30"/>
    </row>
    <row r="61" spans="7:8" x14ac:dyDescent="0.3">
      <c r="G61" s="30"/>
      <c r="H61" s="30"/>
    </row>
    <row r="62" spans="7:8" x14ac:dyDescent="0.3">
      <c r="G62" s="30"/>
      <c r="H62" s="30"/>
    </row>
    <row r="63" spans="7:8" x14ac:dyDescent="0.3">
      <c r="G63" s="30"/>
      <c r="H63" s="30"/>
    </row>
    <row r="64" spans="7:8" x14ac:dyDescent="0.3">
      <c r="G64" s="30"/>
      <c r="H64" s="30"/>
    </row>
    <row r="65" spans="7:8" x14ac:dyDescent="0.3">
      <c r="G65" s="30"/>
      <c r="H65" s="30"/>
    </row>
    <row r="66" spans="7:8" x14ac:dyDescent="0.3">
      <c r="G66" s="30"/>
      <c r="H66" s="30"/>
    </row>
    <row r="67" spans="7:8" x14ac:dyDescent="0.3">
      <c r="G67" s="30"/>
      <c r="H67" s="30"/>
    </row>
    <row r="68" spans="7:8" x14ac:dyDescent="0.3">
      <c r="G68" s="30"/>
      <c r="H68" s="30"/>
    </row>
    <row r="69" spans="7:8" x14ac:dyDescent="0.3">
      <c r="G69" s="30"/>
      <c r="H69" s="30"/>
    </row>
    <row r="70" spans="7:8" x14ac:dyDescent="0.3">
      <c r="G70" s="30"/>
      <c r="H70" s="30"/>
    </row>
    <row r="71" spans="7:8" x14ac:dyDescent="0.3">
      <c r="G71" s="30"/>
      <c r="H71" s="30"/>
    </row>
    <row r="72" spans="7:8" x14ac:dyDescent="0.3">
      <c r="G72" s="30"/>
      <c r="H72" s="30"/>
    </row>
    <row r="73" spans="7:8" x14ac:dyDescent="0.3">
      <c r="G73" s="30"/>
      <c r="H73" s="30"/>
    </row>
    <row r="74" spans="7:8" x14ac:dyDescent="0.3">
      <c r="G74" s="30"/>
      <c r="H74" s="30"/>
    </row>
    <row r="75" spans="7:8" x14ac:dyDescent="0.3">
      <c r="G75" s="30"/>
      <c r="H75" s="30"/>
    </row>
    <row r="76" spans="7:8" x14ac:dyDescent="0.3">
      <c r="G76" s="30"/>
      <c r="H76" s="30"/>
    </row>
    <row r="77" spans="7:8" x14ac:dyDescent="0.3">
      <c r="G77" s="30"/>
      <c r="H77" s="30"/>
    </row>
    <row r="78" spans="7:8" x14ac:dyDescent="0.3">
      <c r="G78" s="30"/>
      <c r="H78" s="30"/>
    </row>
    <row r="79" spans="7:8" x14ac:dyDescent="0.3">
      <c r="G79" s="30"/>
      <c r="H79" s="30"/>
    </row>
    <row r="80" spans="7:8" x14ac:dyDescent="0.3">
      <c r="G80" s="30"/>
      <c r="H80" s="30"/>
    </row>
    <row r="81" spans="7:8" x14ac:dyDescent="0.3">
      <c r="G81" s="30"/>
      <c r="H81" s="30"/>
    </row>
    <row r="82" spans="7:8" x14ac:dyDescent="0.3">
      <c r="G82" s="30"/>
      <c r="H82" s="30"/>
    </row>
    <row r="83" spans="7:8" x14ac:dyDescent="0.3">
      <c r="G83" s="30"/>
      <c r="H83" s="30"/>
    </row>
    <row r="84" spans="7:8" x14ac:dyDescent="0.3">
      <c r="G84" s="30"/>
      <c r="H84" s="30"/>
    </row>
    <row r="85" spans="7:8" x14ac:dyDescent="0.3">
      <c r="G85" s="30"/>
      <c r="H85" s="30"/>
    </row>
    <row r="86" spans="7:8" x14ac:dyDescent="0.3">
      <c r="G86" s="30"/>
      <c r="H86" s="30"/>
    </row>
    <row r="87" spans="7:8" x14ac:dyDescent="0.3">
      <c r="G87" s="30"/>
      <c r="H87" s="30"/>
    </row>
    <row r="88" spans="7:8" x14ac:dyDescent="0.3">
      <c r="G88" s="30"/>
      <c r="H88" s="30"/>
    </row>
    <row r="89" spans="7:8" x14ac:dyDescent="0.3">
      <c r="G89" s="30"/>
      <c r="H89" s="30"/>
    </row>
    <row r="90" spans="7:8" x14ac:dyDescent="0.3">
      <c r="G90" s="30"/>
      <c r="H90" s="30"/>
    </row>
    <row r="91" spans="7:8" x14ac:dyDescent="0.3">
      <c r="G91" s="30"/>
      <c r="H91" s="30"/>
    </row>
    <row r="92" spans="7:8" x14ac:dyDescent="0.3">
      <c r="G92" s="30"/>
      <c r="H92" s="30"/>
    </row>
    <row r="93" spans="7:8" x14ac:dyDescent="0.3">
      <c r="G93" s="30"/>
      <c r="H93" s="30"/>
    </row>
    <row r="94" spans="7:8" x14ac:dyDescent="0.3">
      <c r="G94" s="30"/>
      <c r="H94" s="30"/>
    </row>
    <row r="95" spans="7:8" x14ac:dyDescent="0.3">
      <c r="G95" s="30"/>
      <c r="H95" s="30"/>
    </row>
    <row r="96" spans="7:8" x14ac:dyDescent="0.3">
      <c r="G96" s="30"/>
      <c r="H96" s="30"/>
    </row>
    <row r="97" spans="7:8" x14ac:dyDescent="0.3">
      <c r="G97" s="30"/>
      <c r="H97" s="30"/>
    </row>
    <row r="98" spans="7:8" x14ac:dyDescent="0.3">
      <c r="G98" s="30"/>
      <c r="H98" s="30"/>
    </row>
    <row r="99" spans="7:8" x14ac:dyDescent="0.3">
      <c r="G99" s="30"/>
      <c r="H99" s="30"/>
    </row>
    <row r="100" spans="7:8" x14ac:dyDescent="0.3">
      <c r="G100" s="30"/>
      <c r="H100" s="30"/>
    </row>
    <row r="101" spans="7:8" x14ac:dyDescent="0.3">
      <c r="G101" s="30"/>
      <c r="H101" s="30"/>
    </row>
    <row r="102" spans="7:8" x14ac:dyDescent="0.3">
      <c r="G102" s="30"/>
      <c r="H102" s="30"/>
    </row>
    <row r="103" spans="7:8" x14ac:dyDescent="0.3">
      <c r="G103" s="30"/>
      <c r="H103" s="30"/>
    </row>
    <row r="104" spans="7:8" x14ac:dyDescent="0.3">
      <c r="G104" s="30"/>
      <c r="H104" s="30"/>
    </row>
    <row r="105" spans="7:8" x14ac:dyDescent="0.3">
      <c r="G105" s="30"/>
      <c r="H105" s="30"/>
    </row>
    <row r="106" spans="7:8" x14ac:dyDescent="0.3">
      <c r="G106" s="30"/>
      <c r="H106" s="30"/>
    </row>
    <row r="107" spans="7:8" x14ac:dyDescent="0.3">
      <c r="G107" s="30"/>
      <c r="H107" s="30"/>
    </row>
    <row r="108" spans="7:8" x14ac:dyDescent="0.3">
      <c r="G108" s="30"/>
      <c r="H108" s="30"/>
    </row>
    <row r="109" spans="7:8" x14ac:dyDescent="0.3">
      <c r="G109" s="30"/>
      <c r="H109" s="30"/>
    </row>
    <row r="110" spans="7:8" x14ac:dyDescent="0.3">
      <c r="G110" s="30"/>
      <c r="H110" s="30"/>
    </row>
    <row r="111" spans="7:8" x14ac:dyDescent="0.3">
      <c r="G111" s="30"/>
      <c r="H111" s="30"/>
    </row>
    <row r="112" spans="7:8" x14ac:dyDescent="0.3">
      <c r="G112" s="30"/>
      <c r="H112" s="30"/>
    </row>
    <row r="113" spans="7:8" x14ac:dyDescent="0.3">
      <c r="G113" s="30"/>
      <c r="H113" s="30"/>
    </row>
    <row r="114" spans="7:8" x14ac:dyDescent="0.3">
      <c r="G114" s="30"/>
      <c r="H114" s="30"/>
    </row>
    <row r="115" spans="7:8" x14ac:dyDescent="0.3">
      <c r="G115" s="30"/>
      <c r="H115" s="30"/>
    </row>
    <row r="116" spans="7:8" x14ac:dyDescent="0.3">
      <c r="G116" s="30"/>
      <c r="H116" s="30"/>
    </row>
    <row r="117" spans="7:8" x14ac:dyDescent="0.3">
      <c r="G117" s="30"/>
      <c r="H117" s="30"/>
    </row>
    <row r="118" spans="7:8" x14ac:dyDescent="0.3">
      <c r="G118" s="30"/>
      <c r="H118" s="30"/>
    </row>
    <row r="119" spans="7:8" x14ac:dyDescent="0.3">
      <c r="G119" s="30"/>
      <c r="H119" s="30"/>
    </row>
    <row r="120" spans="7:8" x14ac:dyDescent="0.3">
      <c r="G120" s="30"/>
      <c r="H120" s="30"/>
    </row>
    <row r="121" spans="7:8" x14ac:dyDescent="0.3">
      <c r="G121" s="30"/>
      <c r="H121" s="30"/>
    </row>
    <row r="122" spans="7:8" x14ac:dyDescent="0.3">
      <c r="G122" s="30"/>
      <c r="H122" s="30"/>
    </row>
    <row r="123" spans="7:8" x14ac:dyDescent="0.3">
      <c r="G123" s="30"/>
      <c r="H123" s="30"/>
    </row>
    <row r="124" spans="7:8" x14ac:dyDescent="0.3">
      <c r="G124" s="30"/>
      <c r="H124" s="30"/>
    </row>
    <row r="125" spans="7:8" x14ac:dyDescent="0.3">
      <c r="G125" s="30"/>
      <c r="H125" s="30"/>
    </row>
    <row r="126" spans="7:8" x14ac:dyDescent="0.3">
      <c r="G126" s="30"/>
      <c r="H126" s="30"/>
    </row>
    <row r="127" spans="7:8" x14ac:dyDescent="0.3">
      <c r="G127" s="30"/>
      <c r="H127" s="30"/>
    </row>
    <row r="128" spans="7:8" x14ac:dyDescent="0.3">
      <c r="G128" s="30"/>
      <c r="H128" s="30"/>
    </row>
    <row r="129" spans="7:8" x14ac:dyDescent="0.3">
      <c r="G129" s="30"/>
      <c r="H129" s="30"/>
    </row>
    <row r="130" spans="7:8" x14ac:dyDescent="0.3">
      <c r="G130" s="30"/>
      <c r="H130" s="30"/>
    </row>
    <row r="131" spans="7:8" x14ac:dyDescent="0.3">
      <c r="G131" s="30"/>
      <c r="H131" s="30"/>
    </row>
    <row r="132" spans="7:8" x14ac:dyDescent="0.3">
      <c r="G132" s="30"/>
      <c r="H132" s="30"/>
    </row>
    <row r="133" spans="7:8" x14ac:dyDescent="0.3">
      <c r="G133" s="30"/>
      <c r="H133" s="30"/>
    </row>
    <row r="134" spans="7:8" x14ac:dyDescent="0.3">
      <c r="G134" s="30"/>
      <c r="H134" s="30"/>
    </row>
    <row r="135" spans="7:8" x14ac:dyDescent="0.3">
      <c r="G135" s="30"/>
      <c r="H135" s="30"/>
    </row>
    <row r="136" spans="7:8" x14ac:dyDescent="0.3">
      <c r="G136" s="30"/>
      <c r="H136" s="30"/>
    </row>
    <row r="137" spans="7:8" x14ac:dyDescent="0.3">
      <c r="G137" s="30"/>
      <c r="H137" s="30"/>
    </row>
    <row r="138" spans="7:8" x14ac:dyDescent="0.3">
      <c r="G138" s="30"/>
      <c r="H138" s="30"/>
    </row>
    <row r="139" spans="7:8" x14ac:dyDescent="0.3">
      <c r="G139" s="30"/>
      <c r="H139" s="30"/>
    </row>
    <row r="140" spans="7:8" x14ac:dyDescent="0.3">
      <c r="G140" s="30"/>
      <c r="H140" s="30"/>
    </row>
    <row r="141" spans="7:8" x14ac:dyDescent="0.3">
      <c r="G141" s="30"/>
      <c r="H141" s="30"/>
    </row>
    <row r="142" spans="7:8" x14ac:dyDescent="0.3">
      <c r="G142" s="30"/>
      <c r="H142" s="30"/>
    </row>
    <row r="143" spans="7:8" x14ac:dyDescent="0.3">
      <c r="G143" s="30"/>
      <c r="H143" s="30"/>
    </row>
    <row r="144" spans="7:8" x14ac:dyDescent="0.3">
      <c r="G144" s="30"/>
      <c r="H144" s="30"/>
    </row>
    <row r="145" spans="7:8" x14ac:dyDescent="0.3">
      <c r="G145" s="30"/>
      <c r="H145" s="30"/>
    </row>
    <row r="146" spans="7:8" x14ac:dyDescent="0.3">
      <c r="G146" s="30"/>
      <c r="H146" s="30"/>
    </row>
    <row r="147" spans="7:8" x14ac:dyDescent="0.3">
      <c r="G147" s="30"/>
      <c r="H147" s="30"/>
    </row>
    <row r="148" spans="7:8" x14ac:dyDescent="0.3">
      <c r="G148" s="30"/>
      <c r="H148" s="30"/>
    </row>
    <row r="149" spans="7:8" x14ac:dyDescent="0.3">
      <c r="G149" s="30"/>
      <c r="H149" s="30"/>
    </row>
    <row r="150" spans="7:8" x14ac:dyDescent="0.3">
      <c r="G150" s="30"/>
      <c r="H150" s="30"/>
    </row>
    <row r="151" spans="7:8" x14ac:dyDescent="0.3">
      <c r="G151" s="30"/>
      <c r="H151" s="30"/>
    </row>
    <row r="152" spans="7:8" x14ac:dyDescent="0.3">
      <c r="G152" s="30"/>
      <c r="H152" s="30"/>
    </row>
    <row r="153" spans="7:8" x14ac:dyDescent="0.3">
      <c r="G153" s="30"/>
      <c r="H153" s="30"/>
    </row>
    <row r="154" spans="7:8" x14ac:dyDescent="0.3">
      <c r="G154" s="30"/>
      <c r="H154" s="30"/>
    </row>
    <row r="155" spans="7:8" x14ac:dyDescent="0.3">
      <c r="G155" s="30"/>
      <c r="H155" s="30"/>
    </row>
    <row r="156" spans="7:8" x14ac:dyDescent="0.3">
      <c r="G156" s="30"/>
      <c r="H156" s="30"/>
    </row>
    <row r="157" spans="7:8" x14ac:dyDescent="0.3">
      <c r="G157" s="30"/>
      <c r="H157" s="30"/>
    </row>
    <row r="158" spans="7:8" x14ac:dyDescent="0.3">
      <c r="G158" s="30"/>
      <c r="H158" s="30"/>
    </row>
    <row r="159" spans="7:8" x14ac:dyDescent="0.3">
      <c r="G159" s="30"/>
      <c r="H159" s="30"/>
    </row>
    <row r="160" spans="7:8" x14ac:dyDescent="0.3">
      <c r="G160" s="30"/>
      <c r="H160" s="30"/>
    </row>
    <row r="161" spans="7:8" x14ac:dyDescent="0.3">
      <c r="G161" s="30"/>
      <c r="H161" s="30"/>
    </row>
    <row r="162" spans="7:8" x14ac:dyDescent="0.3">
      <c r="G162" s="30"/>
      <c r="H162" s="30"/>
    </row>
    <row r="163" spans="7:8" x14ac:dyDescent="0.3">
      <c r="G163" s="30"/>
      <c r="H163" s="30"/>
    </row>
    <row r="164" spans="7:8" x14ac:dyDescent="0.3">
      <c r="G164" s="30"/>
      <c r="H164" s="30"/>
    </row>
    <row r="165" spans="7:8" x14ac:dyDescent="0.3">
      <c r="G165" s="30"/>
      <c r="H165" s="30"/>
    </row>
    <row r="166" spans="7:8" x14ac:dyDescent="0.3">
      <c r="G166" s="30"/>
      <c r="H166" s="30"/>
    </row>
    <row r="167" spans="7:8" x14ac:dyDescent="0.3">
      <c r="G167" s="30"/>
      <c r="H167" s="30"/>
    </row>
    <row r="168" spans="7:8" x14ac:dyDescent="0.3">
      <c r="G168" s="30"/>
      <c r="H168" s="30"/>
    </row>
    <row r="169" spans="7:8" x14ac:dyDescent="0.3">
      <c r="G169" s="30"/>
      <c r="H169" s="30"/>
    </row>
    <row r="170" spans="7:8" x14ac:dyDescent="0.3">
      <c r="G170" s="30"/>
      <c r="H170" s="30"/>
    </row>
    <row r="171" spans="7:8" x14ac:dyDescent="0.3">
      <c r="G171" s="30"/>
      <c r="H171" s="30"/>
    </row>
    <row r="172" spans="7:8" x14ac:dyDescent="0.3">
      <c r="G172" s="30"/>
      <c r="H172" s="30"/>
    </row>
    <row r="173" spans="7:8" x14ac:dyDescent="0.3">
      <c r="G173" s="30"/>
      <c r="H173" s="30"/>
    </row>
    <row r="174" spans="7:8" x14ac:dyDescent="0.3">
      <c r="G174" s="30"/>
      <c r="H174" s="30"/>
    </row>
    <row r="175" spans="7:8" x14ac:dyDescent="0.3">
      <c r="G175" s="30"/>
      <c r="H175" s="30"/>
    </row>
    <row r="176" spans="7:8" x14ac:dyDescent="0.3">
      <c r="G176" s="30"/>
      <c r="H176" s="30"/>
    </row>
    <row r="177" spans="7:8" x14ac:dyDescent="0.3">
      <c r="G177" s="30"/>
      <c r="H177" s="30"/>
    </row>
    <row r="178" spans="7:8" x14ac:dyDescent="0.3">
      <c r="G178" s="30"/>
      <c r="H178" s="30"/>
    </row>
    <row r="179" spans="7:8" x14ac:dyDescent="0.3">
      <c r="G179" s="30"/>
      <c r="H179" s="30"/>
    </row>
    <row r="180" spans="7:8" x14ac:dyDescent="0.3">
      <c r="G180" s="30"/>
      <c r="H180" s="30"/>
    </row>
    <row r="181" spans="7:8" x14ac:dyDescent="0.3">
      <c r="G181" s="30"/>
      <c r="H181" s="30"/>
    </row>
    <row r="182" spans="7:8" x14ac:dyDescent="0.3">
      <c r="G182" s="30"/>
      <c r="H182" s="30"/>
    </row>
    <row r="183" spans="7:8" x14ac:dyDescent="0.3">
      <c r="G183" s="30"/>
      <c r="H183" s="30"/>
    </row>
    <row r="184" spans="7:8" x14ac:dyDescent="0.3">
      <c r="G184" s="30"/>
      <c r="H184" s="30"/>
    </row>
    <row r="185" spans="7:8" x14ac:dyDescent="0.3">
      <c r="G185" s="30"/>
      <c r="H185" s="30"/>
    </row>
    <row r="186" spans="7:8" x14ac:dyDescent="0.3">
      <c r="G186" s="30"/>
      <c r="H186" s="30"/>
    </row>
    <row r="187" spans="7:8" x14ac:dyDescent="0.3">
      <c r="G187" s="30"/>
      <c r="H187" s="30"/>
    </row>
    <row r="188" spans="7:8" x14ac:dyDescent="0.3">
      <c r="G188" s="30"/>
      <c r="H188" s="30"/>
    </row>
    <row r="189" spans="7:8" x14ac:dyDescent="0.3">
      <c r="G189" s="30"/>
      <c r="H189" s="30"/>
    </row>
    <row r="190" spans="7:8" x14ac:dyDescent="0.3">
      <c r="G190" s="30"/>
      <c r="H190" s="30"/>
    </row>
    <row r="191" spans="7:8" x14ac:dyDescent="0.3">
      <c r="G191" s="30"/>
      <c r="H191" s="30"/>
    </row>
    <row r="192" spans="7:8" x14ac:dyDescent="0.3">
      <c r="G192" s="30"/>
      <c r="H192" s="30"/>
    </row>
    <row r="193" spans="7:8" x14ac:dyDescent="0.3">
      <c r="G193" s="30"/>
      <c r="H193" s="30"/>
    </row>
    <row r="194" spans="7:8" x14ac:dyDescent="0.3">
      <c r="G194" s="30"/>
      <c r="H194" s="30"/>
    </row>
    <row r="195" spans="7:8" x14ac:dyDescent="0.3">
      <c r="G195" s="30"/>
      <c r="H195" s="30"/>
    </row>
    <row r="196" spans="7:8" x14ac:dyDescent="0.3">
      <c r="G196" s="30"/>
      <c r="H196" s="30"/>
    </row>
    <row r="197" spans="7:8" x14ac:dyDescent="0.3">
      <c r="G197" s="30"/>
      <c r="H197" s="30"/>
    </row>
    <row r="198" spans="7:8" x14ac:dyDescent="0.3">
      <c r="G198" s="30"/>
      <c r="H198" s="30"/>
    </row>
    <row r="199" spans="7:8" x14ac:dyDescent="0.3">
      <c r="G199" s="30"/>
      <c r="H199" s="30"/>
    </row>
    <row r="200" spans="7:8" x14ac:dyDescent="0.3">
      <c r="G200" s="30"/>
      <c r="H200" s="30"/>
    </row>
    <row r="201" spans="7:8" x14ac:dyDescent="0.3">
      <c r="G201" s="30"/>
      <c r="H201" s="30"/>
    </row>
    <row r="202" spans="7:8" x14ac:dyDescent="0.3">
      <c r="G202" s="30"/>
      <c r="H202" s="30"/>
    </row>
    <row r="203" spans="7:8" x14ac:dyDescent="0.3">
      <c r="G203" s="30"/>
      <c r="H203" s="30"/>
    </row>
    <row r="204" spans="7:8" x14ac:dyDescent="0.3">
      <c r="G204" s="30"/>
      <c r="H204" s="30"/>
    </row>
    <row r="205" spans="7:8" x14ac:dyDescent="0.3">
      <c r="G205" s="30"/>
      <c r="H205" s="30"/>
    </row>
    <row r="206" spans="7:8" x14ac:dyDescent="0.3">
      <c r="G206" s="30"/>
      <c r="H206" s="30"/>
    </row>
    <row r="207" spans="7:8" x14ac:dyDescent="0.3">
      <c r="G207" s="30"/>
      <c r="H207" s="30"/>
    </row>
    <row r="208" spans="7:8" x14ac:dyDescent="0.3">
      <c r="G208" s="30"/>
      <c r="H208" s="30"/>
    </row>
    <row r="209" spans="7:8" x14ac:dyDescent="0.3">
      <c r="G209" s="30"/>
      <c r="H209" s="30"/>
    </row>
    <row r="210" spans="7:8" x14ac:dyDescent="0.3">
      <c r="G210" s="30"/>
      <c r="H210" s="30"/>
    </row>
    <row r="211" spans="7:8" x14ac:dyDescent="0.3">
      <c r="G211" s="30"/>
      <c r="H211" s="30"/>
    </row>
    <row r="212" spans="7:8" x14ac:dyDescent="0.3">
      <c r="G212" s="30"/>
      <c r="H212" s="30"/>
    </row>
    <row r="213" spans="7:8" x14ac:dyDescent="0.3">
      <c r="G213" s="30"/>
      <c r="H213" s="30"/>
    </row>
    <row r="214" spans="7:8" x14ac:dyDescent="0.3">
      <c r="G214" s="30"/>
      <c r="H214" s="30"/>
    </row>
    <row r="215" spans="7:8" x14ac:dyDescent="0.3">
      <c r="G215" s="30"/>
      <c r="H215" s="30"/>
    </row>
    <row r="216" spans="7:8" x14ac:dyDescent="0.3">
      <c r="G216" s="30"/>
      <c r="H216" s="30"/>
    </row>
    <row r="217" spans="7:8" x14ac:dyDescent="0.3">
      <c r="G217" s="30"/>
      <c r="H217" s="30"/>
    </row>
    <row r="218" spans="7:8" x14ac:dyDescent="0.3">
      <c r="G218" s="30"/>
      <c r="H218" s="30"/>
    </row>
    <row r="219" spans="7:8" x14ac:dyDescent="0.3">
      <c r="G219" s="30"/>
      <c r="H219" s="30"/>
    </row>
    <row r="220" spans="7:8" x14ac:dyDescent="0.3">
      <c r="G220" s="30"/>
      <c r="H220" s="30"/>
    </row>
    <row r="221" spans="7:8" x14ac:dyDescent="0.3">
      <c r="G221" s="30"/>
      <c r="H221" s="30"/>
    </row>
    <row r="222" spans="7:8" x14ac:dyDescent="0.3">
      <c r="G222" s="30"/>
      <c r="H222" s="30"/>
    </row>
    <row r="223" spans="7:8" x14ac:dyDescent="0.3">
      <c r="G223" s="30"/>
      <c r="H223" s="30"/>
    </row>
    <row r="224" spans="7:8" x14ac:dyDescent="0.3">
      <c r="G224" s="30"/>
      <c r="H224" s="30"/>
    </row>
    <row r="225" spans="7:8" x14ac:dyDescent="0.3">
      <c r="G225" s="30"/>
      <c r="H225" s="30"/>
    </row>
    <row r="226" spans="7:8" x14ac:dyDescent="0.3">
      <c r="G226" s="30"/>
      <c r="H226" s="30"/>
    </row>
    <row r="227" spans="7:8" x14ac:dyDescent="0.3">
      <c r="G227" s="30"/>
      <c r="H227" s="30"/>
    </row>
    <row r="228" spans="7:8" x14ac:dyDescent="0.3">
      <c r="G228" s="30"/>
      <c r="H228" s="30"/>
    </row>
    <row r="229" spans="7:8" x14ac:dyDescent="0.3">
      <c r="G229" s="30"/>
      <c r="H229" s="30"/>
    </row>
    <row r="230" spans="7:8" x14ac:dyDescent="0.3">
      <c r="G230" s="30"/>
      <c r="H230" s="30"/>
    </row>
    <row r="231" spans="7:8" x14ac:dyDescent="0.3">
      <c r="G231" s="30"/>
      <c r="H231" s="30"/>
    </row>
    <row r="232" spans="7:8" x14ac:dyDescent="0.3">
      <c r="G232" s="30"/>
      <c r="H232" s="30"/>
    </row>
    <row r="233" spans="7:8" x14ac:dyDescent="0.3">
      <c r="G233" s="30"/>
      <c r="H233" s="30"/>
    </row>
    <row r="234" spans="7:8" x14ac:dyDescent="0.3">
      <c r="G234" s="30"/>
      <c r="H234" s="30"/>
    </row>
    <row r="235" spans="7:8" x14ac:dyDescent="0.3">
      <c r="G235" s="30"/>
      <c r="H235" s="30"/>
    </row>
    <row r="236" spans="7:8" x14ac:dyDescent="0.3">
      <c r="G236" s="30"/>
      <c r="H236" s="30"/>
    </row>
    <row r="237" spans="7:8" x14ac:dyDescent="0.3">
      <c r="G237" s="30"/>
      <c r="H237" s="30"/>
    </row>
    <row r="238" spans="7:8" x14ac:dyDescent="0.3">
      <c r="G238" s="30"/>
      <c r="H238" s="30"/>
    </row>
    <row r="239" spans="7:8" x14ac:dyDescent="0.3">
      <c r="G239" s="30"/>
      <c r="H239" s="30"/>
    </row>
    <row r="240" spans="7:8" x14ac:dyDescent="0.3">
      <c r="G240" s="30"/>
      <c r="H240" s="30"/>
    </row>
    <row r="241" spans="7:8" x14ac:dyDescent="0.3">
      <c r="G241" s="30"/>
      <c r="H241" s="30"/>
    </row>
    <row r="242" spans="7:8" x14ac:dyDescent="0.3">
      <c r="G242" s="30"/>
      <c r="H242" s="30"/>
    </row>
    <row r="243" spans="7:8" x14ac:dyDescent="0.3">
      <c r="G243" s="30"/>
      <c r="H243" s="30"/>
    </row>
    <row r="244" spans="7:8" x14ac:dyDescent="0.3">
      <c r="G244" s="30"/>
      <c r="H244" s="30"/>
    </row>
    <row r="245" spans="7:8" x14ac:dyDescent="0.3">
      <c r="G245" s="30"/>
      <c r="H245" s="30"/>
    </row>
    <row r="246" spans="7:8" x14ac:dyDescent="0.3">
      <c r="G246" s="30"/>
      <c r="H246" s="30"/>
    </row>
    <row r="247" spans="7:8" x14ac:dyDescent="0.3">
      <c r="G247" s="30"/>
      <c r="H247" s="30"/>
    </row>
    <row r="248" spans="7:8" x14ac:dyDescent="0.3">
      <c r="G248" s="30"/>
      <c r="H248" s="30"/>
    </row>
    <row r="249" spans="7:8" x14ac:dyDescent="0.3">
      <c r="G249" s="30"/>
      <c r="H249" s="30"/>
    </row>
    <row r="250" spans="7:8" x14ac:dyDescent="0.3">
      <c r="G250" s="30"/>
      <c r="H250" s="30"/>
    </row>
    <row r="251" spans="7:8" x14ac:dyDescent="0.3">
      <c r="G251" s="30"/>
      <c r="H251" s="30"/>
    </row>
    <row r="252" spans="7:8" x14ac:dyDescent="0.3">
      <c r="G252" s="30"/>
      <c r="H252" s="30"/>
    </row>
    <row r="253" spans="7:8" x14ac:dyDescent="0.3">
      <c r="G253" s="30"/>
      <c r="H253" s="30"/>
    </row>
    <row r="254" spans="7:8" x14ac:dyDescent="0.3">
      <c r="G254" s="30"/>
      <c r="H254" s="30"/>
    </row>
    <row r="255" spans="7:8" x14ac:dyDescent="0.3">
      <c r="G255" s="30"/>
      <c r="H255" s="30"/>
    </row>
    <row r="256" spans="7:8" x14ac:dyDescent="0.3">
      <c r="G256" s="30"/>
      <c r="H256" s="30"/>
    </row>
    <row r="257" spans="7:8" x14ac:dyDescent="0.3">
      <c r="G257" s="30"/>
      <c r="H257" s="30"/>
    </row>
    <row r="258" spans="7:8" x14ac:dyDescent="0.3">
      <c r="G258" s="30"/>
      <c r="H258" s="30"/>
    </row>
    <row r="259" spans="7:8" x14ac:dyDescent="0.3">
      <c r="G259" s="30"/>
      <c r="H259" s="30"/>
    </row>
    <row r="260" spans="7:8" x14ac:dyDescent="0.3">
      <c r="G260" s="30"/>
      <c r="H260" s="30"/>
    </row>
    <row r="261" spans="7:8" x14ac:dyDescent="0.3">
      <c r="G261" s="30"/>
      <c r="H261" s="30"/>
    </row>
    <row r="262" spans="7:8" x14ac:dyDescent="0.3">
      <c r="G262" s="30"/>
      <c r="H262" s="30"/>
    </row>
    <row r="263" spans="7:8" x14ac:dyDescent="0.3">
      <c r="G263" s="30"/>
      <c r="H263" s="30"/>
    </row>
    <row r="264" spans="7:8" x14ac:dyDescent="0.3">
      <c r="G264" s="30"/>
      <c r="H264" s="30"/>
    </row>
    <row r="265" spans="7:8" x14ac:dyDescent="0.3">
      <c r="G265" s="30"/>
      <c r="H265" s="30"/>
    </row>
    <row r="266" spans="7:8" x14ac:dyDescent="0.3">
      <c r="G266" s="30"/>
      <c r="H266" s="30"/>
    </row>
    <row r="267" spans="7:8" x14ac:dyDescent="0.3">
      <c r="G267" s="30"/>
      <c r="H267" s="30"/>
    </row>
    <row r="268" spans="7:8" x14ac:dyDescent="0.3">
      <c r="G268" s="30"/>
      <c r="H268" s="30"/>
    </row>
    <row r="269" spans="7:8" x14ac:dyDescent="0.3">
      <c r="G269" s="30"/>
      <c r="H269" s="30"/>
    </row>
    <row r="270" spans="7:8" x14ac:dyDescent="0.3">
      <c r="G270" s="30"/>
      <c r="H270" s="30"/>
    </row>
    <row r="271" spans="7:8" x14ac:dyDescent="0.3">
      <c r="G271" s="30"/>
      <c r="H271" s="30"/>
    </row>
    <row r="272" spans="7:8" x14ac:dyDescent="0.3">
      <c r="G272" s="30"/>
      <c r="H272" s="30"/>
    </row>
    <row r="273" spans="7:8" x14ac:dyDescent="0.3">
      <c r="G273" s="30"/>
      <c r="H273" s="30"/>
    </row>
    <row r="274" spans="7:8" x14ac:dyDescent="0.3">
      <c r="G274" s="30"/>
      <c r="H274" s="30"/>
    </row>
    <row r="275" spans="7:8" x14ac:dyDescent="0.3">
      <c r="G275" s="30"/>
      <c r="H275" s="30"/>
    </row>
    <row r="276" spans="7:8" x14ac:dyDescent="0.3">
      <c r="G276" s="30"/>
      <c r="H276" s="30"/>
    </row>
    <row r="277" spans="7:8" x14ac:dyDescent="0.3">
      <c r="G277" s="30"/>
      <c r="H277" s="30"/>
    </row>
    <row r="278" spans="7:8" x14ac:dyDescent="0.3">
      <c r="G278" s="30"/>
      <c r="H278" s="30"/>
    </row>
    <row r="279" spans="7:8" x14ac:dyDescent="0.3">
      <c r="G279" s="30"/>
      <c r="H279" s="30"/>
    </row>
    <row r="280" spans="7:8" x14ac:dyDescent="0.3">
      <c r="G280" s="30"/>
      <c r="H280" s="30"/>
    </row>
    <row r="281" spans="7:8" x14ac:dyDescent="0.3">
      <c r="G281" s="30"/>
      <c r="H281" s="30"/>
    </row>
    <row r="282" spans="7:8" x14ac:dyDescent="0.3">
      <c r="G282" s="30"/>
      <c r="H282" s="30"/>
    </row>
    <row r="283" spans="7:8" x14ac:dyDescent="0.3">
      <c r="G283" s="30"/>
      <c r="H283" s="30"/>
    </row>
    <row r="284" spans="7:8" x14ac:dyDescent="0.3">
      <c r="G284" s="30"/>
      <c r="H284" s="30"/>
    </row>
    <row r="285" spans="7:8" x14ac:dyDescent="0.3">
      <c r="G285" s="30"/>
      <c r="H285" s="30"/>
    </row>
    <row r="286" spans="7:8" x14ac:dyDescent="0.3">
      <c r="G286" s="30"/>
      <c r="H286" s="30"/>
    </row>
    <row r="287" spans="7:8" x14ac:dyDescent="0.3">
      <c r="G287" s="30"/>
      <c r="H287" s="30"/>
    </row>
    <row r="288" spans="7:8" x14ac:dyDescent="0.3">
      <c r="G288" s="30"/>
      <c r="H288" s="30"/>
    </row>
    <row r="289" spans="7:8" x14ac:dyDescent="0.3">
      <c r="G289" s="30"/>
      <c r="H289" s="30"/>
    </row>
    <row r="290" spans="7:8" x14ac:dyDescent="0.3">
      <c r="G290" s="30"/>
      <c r="H290" s="30"/>
    </row>
    <row r="291" spans="7:8" x14ac:dyDescent="0.3">
      <c r="G291" s="30"/>
      <c r="H291" s="30"/>
    </row>
    <row r="292" spans="7:8" x14ac:dyDescent="0.3">
      <c r="G292" s="30"/>
      <c r="H292" s="30"/>
    </row>
    <row r="293" spans="7:8" x14ac:dyDescent="0.3">
      <c r="G293" s="30"/>
      <c r="H293" s="30"/>
    </row>
    <row r="294" spans="7:8" x14ac:dyDescent="0.3">
      <c r="G294" s="30"/>
      <c r="H294" s="30"/>
    </row>
    <row r="295" spans="7:8" x14ac:dyDescent="0.3">
      <c r="G295" s="30"/>
      <c r="H295" s="30"/>
    </row>
    <row r="296" spans="7:8" x14ac:dyDescent="0.3">
      <c r="G296" s="30"/>
      <c r="H296" s="30"/>
    </row>
    <row r="297" spans="7:8" x14ac:dyDescent="0.3">
      <c r="G297" s="30"/>
      <c r="H297" s="30"/>
    </row>
    <row r="298" spans="7:8" x14ac:dyDescent="0.3">
      <c r="G298" s="30"/>
      <c r="H298" s="30"/>
    </row>
    <row r="299" spans="7:8" x14ac:dyDescent="0.3">
      <c r="G299" s="30"/>
      <c r="H299" s="30"/>
    </row>
    <row r="300" spans="7:8" x14ac:dyDescent="0.3">
      <c r="G300" s="30"/>
      <c r="H300" s="30"/>
    </row>
    <row r="301" spans="7:8" x14ac:dyDescent="0.3">
      <c r="G301" s="30"/>
      <c r="H301" s="30"/>
    </row>
    <row r="302" spans="7:8" x14ac:dyDescent="0.3">
      <c r="G302" s="30"/>
      <c r="H302" s="30"/>
    </row>
    <row r="303" spans="7:8" x14ac:dyDescent="0.3">
      <c r="G303" s="30"/>
      <c r="H303" s="30"/>
    </row>
    <row r="304" spans="7:8" x14ac:dyDescent="0.3">
      <c r="G304" s="30"/>
      <c r="H304" s="30"/>
    </row>
    <row r="305" spans="7:8" x14ac:dyDescent="0.3">
      <c r="G305" s="30"/>
      <c r="H305" s="30"/>
    </row>
    <row r="306" spans="7:8" x14ac:dyDescent="0.3">
      <c r="G306" s="30"/>
      <c r="H306" s="30"/>
    </row>
    <row r="307" spans="7:8" x14ac:dyDescent="0.3">
      <c r="G307" s="30"/>
      <c r="H307" s="30"/>
    </row>
    <row r="308" spans="7:8" x14ac:dyDescent="0.3">
      <c r="G308" s="30"/>
      <c r="H308" s="30"/>
    </row>
    <row r="309" spans="7:8" x14ac:dyDescent="0.3">
      <c r="G309" s="30"/>
      <c r="H309" s="30"/>
    </row>
    <row r="310" spans="7:8" x14ac:dyDescent="0.3">
      <c r="G310" s="30"/>
      <c r="H310" s="30"/>
    </row>
    <row r="311" spans="7:8" x14ac:dyDescent="0.3">
      <c r="G311" s="30"/>
      <c r="H311" s="30"/>
    </row>
    <row r="312" spans="7:8" x14ac:dyDescent="0.3">
      <c r="G312" s="30"/>
      <c r="H312" s="30"/>
    </row>
    <row r="313" spans="7:8" x14ac:dyDescent="0.3">
      <c r="G313" s="30"/>
      <c r="H313" s="30"/>
    </row>
    <row r="314" spans="7:8" x14ac:dyDescent="0.3">
      <c r="G314" s="30"/>
      <c r="H314" s="30"/>
    </row>
    <row r="315" spans="7:8" x14ac:dyDescent="0.3">
      <c r="G315" s="30"/>
      <c r="H315" s="30"/>
    </row>
    <row r="316" spans="7:8" x14ac:dyDescent="0.3">
      <c r="G316" s="30"/>
      <c r="H316" s="30"/>
    </row>
    <row r="317" spans="7:8" x14ac:dyDescent="0.3">
      <c r="G317" s="30"/>
      <c r="H317" s="30"/>
    </row>
    <row r="318" spans="7:8" x14ac:dyDescent="0.3">
      <c r="G318" s="30"/>
      <c r="H318" s="30"/>
    </row>
    <row r="319" spans="7:8" x14ac:dyDescent="0.3">
      <c r="G319" s="30"/>
      <c r="H319" s="30"/>
    </row>
    <row r="320" spans="7:8" x14ac:dyDescent="0.3">
      <c r="G320" s="30"/>
      <c r="H320" s="30"/>
    </row>
    <row r="321" spans="7:8" x14ac:dyDescent="0.3">
      <c r="G321" s="30"/>
      <c r="H321" s="30"/>
    </row>
    <row r="322" spans="7:8" x14ac:dyDescent="0.3">
      <c r="G322" s="30"/>
      <c r="H322" s="30"/>
    </row>
    <row r="323" spans="7:8" x14ac:dyDescent="0.3">
      <c r="G323" s="30"/>
      <c r="H323" s="30"/>
    </row>
  </sheetData>
  <mergeCells count="3">
    <mergeCell ref="D2:F2"/>
    <mergeCell ref="D4:F4"/>
    <mergeCell ref="D11:F11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6385" r:id="rId4">
          <objectPr defaultSize="0" r:id="rId5">
            <anchor moveWithCells="1">
              <from>
                <xdr:col>7</xdr:col>
                <xdr:colOff>38100</xdr:colOff>
                <xdr:row>2</xdr:row>
                <xdr:rowOff>7620</xdr:rowOff>
              </from>
              <to>
                <xdr:col>14</xdr:col>
                <xdr:colOff>419100</xdr:colOff>
                <xdr:row>10</xdr:row>
                <xdr:rowOff>68580</xdr:rowOff>
              </to>
            </anchor>
          </objectPr>
        </oleObject>
      </mc:Choice>
      <mc:Fallback>
        <oleObject progId="Visio.Drawing.15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Si823Hx Thermal Calculator Dual</vt:lpstr>
      <vt:lpstr>Si823H9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Travis Lenz</cp:lastModifiedBy>
  <dcterms:created xsi:type="dcterms:W3CDTF">2012-01-17T16:29:29Z</dcterms:created>
  <dcterms:modified xsi:type="dcterms:W3CDTF">2025-06-13T15:38:03Z</dcterms:modified>
</cp:coreProperties>
</file>